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mc:AlternateContent xmlns:mc="http://schemas.openxmlformats.org/markup-compatibility/2006">
    <mc:Choice Requires="x15">
      <x15ac:absPath xmlns:x15ac="http://schemas.microsoft.com/office/spreadsheetml/2010/11/ac" url="H:\2022\REVISION CONTRATOS COFAC 2023\"/>
    </mc:Choice>
  </mc:AlternateContent>
  <xr:revisionPtr revIDLastSave="377" documentId="11_057207F30D271EA4C4A3BC78A1E8616C23247F6B" xr6:coauthVersionLast="47" xr6:coauthVersionMax="47" xr10:uidLastSave="{AA8096AD-4C79-4436-931D-19BA4CFD11AC}"/>
  <bookViews>
    <workbookView xWindow="0" yWindow="0" windowWidth="28800" windowHeight="12135" activeTab="1" xr2:uid="{00000000-000D-0000-FFFF-FFFF00000000}"/>
  </bookViews>
  <sheets>
    <sheet name="HERMES 6606, 6703, 6608" sheetId="4" r:id="rId1"/>
    <sheet name="RELACION FACT REVISION HENRY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5" l="1"/>
  <c r="H54" i="5"/>
  <c r="H53" i="5"/>
  <c r="H49" i="5"/>
  <c r="G49" i="5"/>
  <c r="F49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5" i="5"/>
  <c r="B32" i="4"/>
  <c r="D31" i="4"/>
  <c r="D28" i="4"/>
  <c r="I27" i="4"/>
  <c r="D27" i="4"/>
  <c r="I20" i="4" l="1"/>
  <c r="H20" i="4"/>
  <c r="G20" i="4"/>
  <c r="G21" i="4" s="1"/>
  <c r="B16" i="4" s="1"/>
  <c r="D16" i="4" s="1"/>
  <c r="B20" i="4"/>
  <c r="B7" i="4" l="1"/>
  <c r="B4" i="4"/>
  <c r="B9" i="4" l="1"/>
  <c r="D8" i="4"/>
  <c r="D5" i="4"/>
  <c r="I4" i="4"/>
  <c r="D4" i="4"/>
</calcChain>
</file>

<file path=xl/sharedStrings.xml><?xml version="1.0" encoding="utf-8"?>
<sst xmlns="http://schemas.openxmlformats.org/spreadsheetml/2006/main" count="136" uniqueCount="67">
  <si>
    <t>OCTUBRE y/o NOVIEMBRE</t>
  </si>
  <si>
    <t>HERMES</t>
  </si>
  <si>
    <t>CERTIFICACION</t>
  </si>
  <si>
    <t>026-00-A-COFAC-CEGOT-2023                                                        UNION TEMPORAL REDES GN 2023</t>
  </si>
  <si>
    <t>FACTURA</t>
  </si>
  <si>
    <t>VLR BRUTO</t>
  </si>
  <si>
    <t>IVA</t>
  </si>
  <si>
    <t>VLR TOTAL</t>
  </si>
  <si>
    <t>COSTO</t>
  </si>
  <si>
    <t>RETEFTE</t>
  </si>
  <si>
    <t>No. RGN 2</t>
  </si>
  <si>
    <t>RETEICA BOGOTA</t>
  </si>
  <si>
    <t>IVA  FACTURADO</t>
  </si>
  <si>
    <t>LA ADQUISICION DE EQUIPOS ACTIVOS DE RED PARA AFINAMIENTO Y OPTIMIZACION DE REDES DE VOZ Y DATOS DE LA FAC.</t>
  </si>
  <si>
    <t>RETEIVA</t>
  </si>
  <si>
    <t>TOTAL FACTURADO</t>
  </si>
  <si>
    <t>OCTUBRE Y/O NOVIEMBRE</t>
  </si>
  <si>
    <t>FACTURA TERMINADA EN</t>
  </si>
  <si>
    <t>JET-A1</t>
  </si>
  <si>
    <t>AVGAS</t>
  </si>
  <si>
    <t>EXTRA</t>
  </si>
  <si>
    <t>PT9408186002</t>
  </si>
  <si>
    <t xml:space="preserve">059-01-A-COFAC-JELOG-2023                                                       ORGANIZACIÓN TERPEL S.A  </t>
  </si>
  <si>
    <t>PT9408186095</t>
  </si>
  <si>
    <t>AUTORRETENEDOR</t>
  </si>
  <si>
    <t>BASE ICA  ·GLONES * margen comercializacion combustible JET-A1 tabla. Galones  // vr. Por galon $6.583,86</t>
  </si>
  <si>
    <t>RETEICA GAAMA</t>
  </si>
  <si>
    <t>GRAN CONTRIBUYENTE</t>
  </si>
  <si>
    <t>TOTAL GALONES</t>
  </si>
  <si>
    <t>VR. MARGEN DE COMERCIALIZACION PARA ICA</t>
  </si>
  <si>
    <t>USD</t>
  </si>
  <si>
    <t>015-MDN-COGFM-FAC-EJC-2022        NEWSAT SAS</t>
  </si>
  <si>
    <t>FE 698</t>
  </si>
  <si>
    <t>PRESTACIÓN DEL SERVICIO DE CAPACIDAD DE SEGMENTO SATELITAL</t>
  </si>
  <si>
    <t>EN DOLARES</t>
  </si>
  <si>
    <t xml:space="preserve"> USD 44.625,00</t>
  </si>
  <si>
    <t>NEWSAT SAS USD 44.625,00 TRM 4.053,76</t>
  </si>
  <si>
    <t xml:space="preserve">FECHA ACTA </t>
  </si>
  <si>
    <t>ORIGEN</t>
  </si>
  <si>
    <t>FECHA</t>
  </si>
  <si>
    <t>FACT</t>
  </si>
  <si>
    <t>VR</t>
  </si>
  <si>
    <t>TOTAL</t>
  </si>
  <si>
    <t>GLS</t>
  </si>
  <si>
    <t>MC</t>
  </si>
  <si>
    <t>CUCUTA</t>
  </si>
  <si>
    <t>CAREPA</t>
  </si>
  <si>
    <t>CARTAGENA</t>
  </si>
  <si>
    <t>PEREIRA</t>
  </si>
  <si>
    <t>RIOHACHA</t>
  </si>
  <si>
    <t>VALLEDUPAR</t>
  </si>
  <si>
    <t>18/9/2023</t>
  </si>
  <si>
    <t>17/9/2023</t>
  </si>
  <si>
    <t>19/9/2023</t>
  </si>
  <si>
    <t>22/9/2023</t>
  </si>
  <si>
    <t>25/9/2023</t>
  </si>
  <si>
    <t>26/9/2023</t>
  </si>
  <si>
    <t>27/9/2023</t>
  </si>
  <si>
    <t>30/9/2023</t>
  </si>
  <si>
    <t>29/9/2023</t>
  </si>
  <si>
    <t>RIONEGRO</t>
  </si>
  <si>
    <t>LETICIA</t>
  </si>
  <si>
    <t>BARANOA</t>
  </si>
  <si>
    <t>13/9/2023</t>
  </si>
  <si>
    <t>MEDELLIN</t>
  </si>
  <si>
    <t>15/9/2023</t>
  </si>
  <si>
    <t>VR 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</si>
</sst>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&quot;$&quot;\ #,##0;[Red]\-&quot;$&quot;\ #,##0"/>
    <numFmt numFmtId="165" formatCode="_-* #,##0_-;\-* #,##0_-;_-* &quot;-&quot;_-;_-@_-"/>
    <numFmt numFmtId="166" formatCode="_-* #,##0.00_-;\-* #,##0.00_-;_-* &quot;-&quot;??_-;_-@_-"/>
    <numFmt numFmtId="167" formatCode="0.0%"/>
    <numFmt numFmtId="168" formatCode="0.000%"/>
    <numFmt numFmtId="169" formatCode="_-* #,##0_-;\-* #,##0_-;_-* &quot;-&quot;??_-;_-@_-"/>
    <numFmt numFmtId="170" formatCode="_-* #,##0.00_-;\-* #,##0.00_-;_-* &quot;-&quot;_-;_-@_-"/>
    <numFmt numFmtId="171" formatCode="#,##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Kristen ITC"/>
      <family val="4"/>
    </font>
    <font>
      <b/>
      <i/>
      <sz val="12"/>
      <name val="Kristen ITC"/>
      <family val="4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Kristen ITC"/>
      <family val="4"/>
    </font>
    <font>
      <b/>
      <i/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Kristen ITC"/>
      <family val="4"/>
    </font>
    <font>
      <b/>
      <sz val="9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8EA9DB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8497B0"/>
        <bgColor rgb="FF000000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9">
    <xf numFmtId="0" fontId="0" fillId="0" borderId="0" xfId="0"/>
    <xf numFmtId="0" fontId="2" fillId="2" borderId="3" xfId="0" applyFont="1" applyFill="1" applyBorder="1"/>
    <xf numFmtId="10" fontId="3" fillId="2" borderId="8" xfId="1" applyNumberFormat="1" applyFont="1" applyFill="1" applyBorder="1" applyAlignment="1">
      <alignment vertical="center"/>
    </xf>
    <xf numFmtId="9" fontId="4" fillId="3" borderId="4" xfId="2" applyFont="1" applyFill="1" applyBorder="1" applyAlignment="1">
      <alignment vertical="center"/>
    </xf>
    <xf numFmtId="4" fontId="0" fillId="0" borderId="0" xfId="0" applyNumberFormat="1"/>
    <xf numFmtId="0" fontId="6" fillId="0" borderId="0" xfId="0" applyFont="1" applyAlignment="1">
      <alignment horizontal="center"/>
    </xf>
    <xf numFmtId="14" fontId="0" fillId="0" borderId="0" xfId="0" applyNumberFormat="1"/>
    <xf numFmtId="166" fontId="0" fillId="0" borderId="0" xfId="0" applyNumberFormat="1"/>
    <xf numFmtId="0" fontId="2" fillId="2" borderId="4" xfId="0" applyFont="1" applyFill="1" applyBorder="1"/>
    <xf numFmtId="0" fontId="0" fillId="6" borderId="1" xfId="0" applyFill="1" applyBorder="1"/>
    <xf numFmtId="0" fontId="0" fillId="6" borderId="2" xfId="0" applyFill="1" applyBorder="1"/>
    <xf numFmtId="169" fontId="7" fillId="2" borderId="12" xfId="1" applyNumberFormat="1" applyFont="1" applyFill="1" applyBorder="1" applyAlignment="1">
      <alignment vertical="center" wrapText="1"/>
    </xf>
    <xf numFmtId="165" fontId="8" fillId="3" borderId="3" xfId="5" applyFont="1" applyFill="1" applyBorder="1" applyAlignment="1">
      <alignment horizontal="right" vertical="center"/>
    </xf>
    <xf numFmtId="166" fontId="4" fillId="3" borderId="4" xfId="1" applyFont="1" applyFill="1" applyBorder="1" applyAlignment="1">
      <alignment vertical="center"/>
    </xf>
    <xf numFmtId="167" fontId="4" fillId="3" borderId="4" xfId="2" applyNumberFormat="1" applyFont="1" applyFill="1" applyBorder="1" applyAlignment="1">
      <alignment vertical="center"/>
    </xf>
    <xf numFmtId="169" fontId="4" fillId="3" borderId="4" xfId="1" applyNumberFormat="1" applyFont="1" applyFill="1" applyBorder="1" applyAlignment="1">
      <alignment horizontal="center" vertical="center"/>
    </xf>
    <xf numFmtId="0" fontId="9" fillId="0" borderId="10" xfId="0" applyFont="1" applyBorder="1"/>
    <xf numFmtId="170" fontId="0" fillId="0" borderId="0" xfId="5" applyNumberFormat="1" applyFont="1"/>
    <xf numFmtId="170" fontId="10" fillId="3" borderId="3" xfId="5" applyNumberFormat="1" applyFont="1" applyFill="1" applyBorder="1" applyAlignment="1">
      <alignment horizontal="right" vertical="center" wrapText="1"/>
    </xf>
    <xf numFmtId="168" fontId="4" fillId="3" borderId="4" xfId="2" applyNumberFormat="1" applyFont="1" applyFill="1" applyBorder="1" applyAlignment="1">
      <alignment vertical="center"/>
    </xf>
    <xf numFmtId="170" fontId="8" fillId="3" borderId="3" xfId="5" applyNumberFormat="1" applyFont="1" applyFill="1" applyBorder="1" applyAlignment="1">
      <alignment horizontal="right" vertical="center"/>
    </xf>
    <xf numFmtId="170" fontId="5" fillId="3" borderId="3" xfId="5" applyNumberFormat="1" applyFont="1" applyFill="1" applyBorder="1" applyAlignment="1">
      <alignment horizontal="right" vertical="center"/>
    </xf>
    <xf numFmtId="0" fontId="0" fillId="0" borderId="15" xfId="0" applyBorder="1"/>
    <xf numFmtId="9" fontId="4" fillId="3" borderId="16" xfId="2" applyFont="1" applyFill="1" applyBorder="1" applyAlignment="1">
      <alignment vertical="center"/>
    </xf>
    <xf numFmtId="170" fontId="5" fillId="7" borderId="5" xfId="5" applyNumberFormat="1" applyFont="1" applyFill="1" applyBorder="1" applyAlignment="1">
      <alignment horizontal="right" vertical="center"/>
    </xf>
    <xf numFmtId="166" fontId="4" fillId="7" borderId="6" xfId="1" applyFont="1" applyFill="1" applyBorder="1" applyAlignment="1">
      <alignment vertical="center"/>
    </xf>
    <xf numFmtId="0" fontId="0" fillId="0" borderId="6" xfId="0" applyBorder="1"/>
    <xf numFmtId="164" fontId="11" fillId="0" borderId="7" xfId="0" applyNumberFormat="1" applyFont="1" applyBorder="1"/>
    <xf numFmtId="0" fontId="0" fillId="0" borderId="11" xfId="0" applyBorder="1"/>
    <xf numFmtId="0" fontId="12" fillId="8" borderId="1" xfId="0" applyFont="1" applyFill="1" applyBorder="1"/>
    <xf numFmtId="0" fontId="12" fillId="8" borderId="2" xfId="0" applyFont="1" applyFill="1" applyBorder="1"/>
    <xf numFmtId="0" fontId="14" fillId="10" borderId="18" xfId="0" applyFont="1" applyFill="1" applyBorder="1" applyAlignment="1">
      <alignment horizontal="center"/>
    </xf>
    <xf numFmtId="0" fontId="12" fillId="10" borderId="18" xfId="0" applyFont="1" applyFill="1" applyBorder="1" applyAlignment="1">
      <alignment horizontal="center"/>
    </xf>
    <xf numFmtId="0" fontId="12" fillId="10" borderId="19" xfId="0" applyFont="1" applyFill="1" applyBorder="1" applyAlignment="1">
      <alignment horizontal="center"/>
    </xf>
    <xf numFmtId="0" fontId="12" fillId="10" borderId="20" xfId="0" applyFont="1" applyFill="1" applyBorder="1" applyAlignment="1">
      <alignment horizontal="center"/>
    </xf>
    <xf numFmtId="0" fontId="13" fillId="11" borderId="3" xfId="0" applyFont="1" applyFill="1" applyBorder="1"/>
    <xf numFmtId="0" fontId="13" fillId="11" borderId="4" xfId="0" applyFont="1" applyFill="1" applyBorder="1" applyAlignment="1">
      <alignment horizontal="right"/>
    </xf>
    <xf numFmtId="0" fontId="0" fillId="0" borderId="4" xfId="0" applyBorder="1"/>
    <xf numFmtId="4" fontId="0" fillId="0" borderId="4" xfId="0" applyNumberFormat="1" applyBorder="1"/>
    <xf numFmtId="171" fontId="0" fillId="0" borderId="4" xfId="0" applyNumberFormat="1" applyBorder="1"/>
    <xf numFmtId="0" fontId="3" fillId="11" borderId="8" xfId="0" applyFont="1" applyFill="1" applyBorder="1" applyAlignment="1">
      <alignment vertical="center"/>
    </xf>
    <xf numFmtId="0" fontId="7" fillId="11" borderId="12" xfId="0" applyFont="1" applyFill="1" applyBorder="1" applyAlignment="1">
      <alignment vertical="center" wrapText="1"/>
    </xf>
    <xf numFmtId="4" fontId="0" fillId="0" borderId="16" xfId="0" applyNumberFormat="1" applyBorder="1"/>
    <xf numFmtId="166" fontId="12" fillId="0" borderId="16" xfId="1" applyFont="1" applyBorder="1"/>
    <xf numFmtId="0" fontId="8" fillId="13" borderId="3" xfId="0" applyFont="1" applyFill="1" applyBorder="1" applyAlignment="1">
      <alignment horizontal="right" vertical="center"/>
    </xf>
    <xf numFmtId="4" fontId="4" fillId="13" borderId="4" xfId="0" applyNumberFormat="1" applyFont="1" applyFill="1" applyBorder="1" applyAlignment="1">
      <alignment vertical="center"/>
    </xf>
    <xf numFmtId="10" fontId="4" fillId="13" borderId="4" xfId="0" applyNumberFormat="1" applyFont="1" applyFill="1" applyBorder="1" applyAlignment="1">
      <alignment vertical="center"/>
    </xf>
    <xf numFmtId="0" fontId="4" fillId="13" borderId="4" xfId="0" applyFont="1" applyFill="1" applyBorder="1" applyAlignment="1">
      <alignment horizontal="right" vertical="center"/>
    </xf>
    <xf numFmtId="0" fontId="15" fillId="0" borderId="23" xfId="0" applyFont="1" applyBorder="1"/>
    <xf numFmtId="166" fontId="12" fillId="0" borderId="4" xfId="1" applyFont="1" applyBorder="1"/>
    <xf numFmtId="0" fontId="10" fillId="13" borderId="3" xfId="0" applyFont="1" applyFill="1" applyBorder="1" applyAlignment="1">
      <alignment horizontal="right" vertical="center" wrapText="1"/>
    </xf>
    <xf numFmtId="4" fontId="4" fillId="10" borderId="4" xfId="0" applyNumberFormat="1" applyFont="1" applyFill="1" applyBorder="1" applyAlignment="1">
      <alignment vertical="center"/>
    </xf>
    <xf numFmtId="9" fontId="4" fillId="13" borderId="4" xfId="0" applyNumberFormat="1" applyFont="1" applyFill="1" applyBorder="1" applyAlignment="1">
      <alignment vertical="center"/>
    </xf>
    <xf numFmtId="0" fontId="15" fillId="5" borderId="23" xfId="0" applyFont="1" applyFill="1" applyBorder="1"/>
    <xf numFmtId="0" fontId="4" fillId="13" borderId="4" xfId="0" applyFont="1" applyFill="1" applyBorder="1" applyAlignment="1">
      <alignment vertical="center"/>
    </xf>
    <xf numFmtId="0" fontId="15" fillId="0" borderId="10" xfId="0" applyFont="1" applyBorder="1"/>
    <xf numFmtId="0" fontId="5" fillId="13" borderId="3" xfId="0" applyFont="1" applyFill="1" applyBorder="1" applyAlignment="1">
      <alignment horizontal="right" vertical="center"/>
    </xf>
    <xf numFmtId="0" fontId="12" fillId="0" borderId="15" xfId="0" applyFont="1" applyBorder="1"/>
    <xf numFmtId="0" fontId="12" fillId="0" borderId="0" xfId="0" applyFont="1"/>
    <xf numFmtId="9" fontId="4" fillId="13" borderId="16" xfId="0" applyNumberFormat="1" applyFont="1" applyFill="1" applyBorder="1" applyAlignment="1">
      <alignment vertical="center"/>
    </xf>
    <xf numFmtId="0" fontId="5" fillId="14" borderId="5" xfId="0" applyFont="1" applyFill="1" applyBorder="1" applyAlignment="1">
      <alignment horizontal="right" vertical="center"/>
    </xf>
    <xf numFmtId="4" fontId="4" fillId="14" borderId="6" xfId="0" applyNumberFormat="1" applyFont="1" applyFill="1" applyBorder="1" applyAlignment="1">
      <alignment vertical="center"/>
    </xf>
    <xf numFmtId="0" fontId="12" fillId="0" borderId="6" xfId="0" applyFont="1" applyBorder="1"/>
    <xf numFmtId="0" fontId="16" fillId="0" borderId="7" xfId="0" applyFont="1" applyBorder="1"/>
    <xf numFmtId="0" fontId="12" fillId="0" borderId="7" xfId="0" applyFont="1" applyBorder="1"/>
    <xf numFmtId="0" fontId="17" fillId="15" borderId="3" xfId="0" applyFont="1" applyFill="1" applyBorder="1"/>
    <xf numFmtId="4" fontId="17" fillId="15" borderId="3" xfId="0" applyNumberFormat="1" applyFont="1" applyFill="1" applyBorder="1"/>
    <xf numFmtId="0" fontId="17" fillId="0" borderId="3" xfId="0" applyFont="1" applyBorder="1"/>
    <xf numFmtId="4" fontId="18" fillId="0" borderId="23" xfId="0" applyNumberFormat="1" applyFont="1" applyBorder="1" applyAlignment="1">
      <alignment horizontal="center"/>
    </xf>
    <xf numFmtId="4" fontId="18" fillId="0" borderId="24" xfId="0" applyNumberFormat="1" applyFont="1" applyBorder="1" applyAlignment="1">
      <alignment horizontal="center"/>
    </xf>
    <xf numFmtId="0" fontId="19" fillId="0" borderId="3" xfId="0" applyFont="1" applyBorder="1"/>
    <xf numFmtId="0" fontId="12" fillId="0" borderId="4" xfId="0" applyFont="1" applyBorder="1"/>
    <xf numFmtId="4" fontId="17" fillId="0" borderId="25" xfId="0" applyNumberFormat="1" applyFont="1" applyBorder="1"/>
    <xf numFmtId="169" fontId="7" fillId="2" borderId="12" xfId="1" applyNumberFormat="1" applyFont="1" applyFill="1" applyBorder="1" applyAlignment="1">
      <alignment horizontal="center" vertical="center" wrapText="1"/>
    </xf>
    <xf numFmtId="0" fontId="9" fillId="0" borderId="4" xfId="0" applyFont="1" applyBorder="1"/>
    <xf numFmtId="170" fontId="0" fillId="0" borderId="0" xfId="5" applyNumberFormat="1" applyFont="1" applyAlignment="1">
      <alignment horizontal="right"/>
    </xf>
    <xf numFmtId="0" fontId="0" fillId="16" borderId="0" xfId="0" applyFill="1"/>
    <xf numFmtId="0" fontId="2" fillId="4" borderId="2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 wrapText="1"/>
    </xf>
    <xf numFmtId="0" fontId="6" fillId="0" borderId="26" xfId="0" applyFont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3" fillId="9" borderId="17" xfId="0" applyFont="1" applyFill="1" applyBorder="1" applyAlignment="1">
      <alignment horizontal="center"/>
    </xf>
    <xf numFmtId="0" fontId="13" fillId="9" borderId="2" xfId="0" applyFont="1" applyFill="1" applyBorder="1" applyAlignment="1">
      <alignment horizontal="center"/>
    </xf>
    <xf numFmtId="0" fontId="13" fillId="9" borderId="21" xfId="0" applyFont="1" applyFill="1" applyBorder="1" applyAlignment="1">
      <alignment horizontal="center"/>
    </xf>
    <xf numFmtId="0" fontId="13" fillId="9" borderId="22" xfId="0" applyFont="1" applyFill="1" applyBorder="1" applyAlignment="1">
      <alignment horizontal="center"/>
    </xf>
    <xf numFmtId="0" fontId="13" fillId="12" borderId="13" xfId="0" applyFont="1" applyFill="1" applyBorder="1" applyAlignment="1">
      <alignment horizontal="center" vertical="center" wrapText="1"/>
    </xf>
    <xf numFmtId="0" fontId="13" fillId="1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0" fillId="0" borderId="0" xfId="0" applyNumberFormat="1"/>
    <xf numFmtId="43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3" fontId="6" fillId="0" borderId="0" xfId="0" applyNumberFormat="1" applyFont="1"/>
    <xf numFmtId="0" fontId="0" fillId="5" borderId="0" xfId="0" applyFill="1"/>
    <xf numFmtId="14" fontId="0" fillId="5" borderId="0" xfId="0" applyNumberFormat="1" applyFill="1" applyAlignment="1">
      <alignment horizontal="center"/>
    </xf>
    <xf numFmtId="43" fontId="0" fillId="5" borderId="0" xfId="0" applyNumberFormat="1" applyFill="1"/>
    <xf numFmtId="0" fontId="0" fillId="5" borderId="0" xfId="0" applyFill="1" applyAlignment="1">
      <alignment horizontal="center"/>
    </xf>
    <xf numFmtId="3" fontId="4" fillId="5" borderId="4" xfId="0" applyNumberFormat="1" applyFont="1" applyFill="1" applyBorder="1" applyAlignment="1">
      <alignment horizontal="right" vertical="center"/>
    </xf>
  </cellXfs>
  <cellStyles count="6">
    <cellStyle name="Millares" xfId="1" builtinId="3"/>
    <cellStyle name="Millares [0]" xfId="5" builtinId="6"/>
    <cellStyle name="Millares [0] 2" xfId="4" xr:uid="{00000000-0005-0000-0000-000002000000}"/>
    <cellStyle name="Millares 5" xfId="3" xr:uid="{00000000-0005-0000-0000-000003000000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285750</xdr:colOff>
      <xdr:row>7</xdr:row>
      <xdr:rowOff>9525</xdr:rowOff>
    </xdr:from>
    <xdr:to>
      <xdr:col>12</xdr:col>
      <xdr:colOff>95250</xdr:colOff>
      <xdr:row>10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1743075"/>
          <a:ext cx="74676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workbookViewId="0">
      <selection activeCell="D16" sqref="D16"/>
    </sheetView>
  </sheetViews>
  <sheetFormatPr defaultColWidth="11.42578125" defaultRowHeight="15"/>
  <cols>
    <col min="1" max="1" width="30.28515625" bestFit="1" customWidth="1"/>
    <col min="2" max="2" width="20.85546875" bestFit="1" customWidth="1"/>
    <col min="3" max="3" width="25.7109375" customWidth="1"/>
    <col min="4" max="4" width="24.85546875" customWidth="1"/>
    <col min="5" max="5" width="32" customWidth="1"/>
    <col min="6" max="6" width="17.140625" customWidth="1"/>
    <col min="7" max="7" width="18.28515625" customWidth="1"/>
    <col min="8" max="8" width="18" customWidth="1"/>
    <col min="9" max="9" width="21" customWidth="1"/>
    <col min="10" max="10" width="14.140625" customWidth="1"/>
    <col min="11" max="11" width="14.85546875" customWidth="1"/>
  </cols>
  <sheetData>
    <row r="1" spans="1:10">
      <c r="A1" s="9"/>
      <c r="B1" s="10"/>
      <c r="C1" s="80" t="s">
        <v>0</v>
      </c>
      <c r="D1" s="80"/>
      <c r="E1" s="80"/>
    </row>
    <row r="2" spans="1:10" ht="19.5" thickBot="1">
      <c r="A2" s="1" t="s">
        <v>1</v>
      </c>
      <c r="B2" s="8">
        <v>6606</v>
      </c>
      <c r="C2" s="80"/>
      <c r="D2" s="80"/>
      <c r="E2" s="80"/>
    </row>
    <row r="3" spans="1:10" ht="42" customHeight="1">
      <c r="A3" s="2" t="s">
        <v>2</v>
      </c>
      <c r="B3" s="11"/>
      <c r="C3" s="81" t="s">
        <v>3</v>
      </c>
      <c r="D3" s="81"/>
      <c r="E3" s="82"/>
      <c r="F3" s="5" t="s">
        <v>4</v>
      </c>
      <c r="G3" s="5" t="s">
        <v>5</v>
      </c>
      <c r="H3" s="5" t="s">
        <v>6</v>
      </c>
      <c r="I3" s="5" t="s">
        <v>7</v>
      </c>
    </row>
    <row r="4" spans="1:10">
      <c r="A4" s="12" t="s">
        <v>8</v>
      </c>
      <c r="B4" s="13">
        <f>G4</f>
        <v>1797728242.8800001</v>
      </c>
      <c r="C4" s="14">
        <v>2.5000000000000001E-2</v>
      </c>
      <c r="D4" s="15">
        <f>B4*C4</f>
        <v>44943206.072000004</v>
      </c>
      <c r="E4" s="16" t="s">
        <v>9</v>
      </c>
      <c r="F4" t="s">
        <v>10</v>
      </c>
      <c r="G4" s="17">
        <v>1797728242.8800001</v>
      </c>
      <c r="H4" s="17">
        <v>0</v>
      </c>
      <c r="I4" s="17">
        <f>G4+H4</f>
        <v>1797728242.8800001</v>
      </c>
      <c r="J4" s="6">
        <v>45188</v>
      </c>
    </row>
    <row r="5" spans="1:10">
      <c r="A5" s="18"/>
      <c r="B5" s="13"/>
      <c r="C5" s="19">
        <v>1.1039999999999999E-2</v>
      </c>
      <c r="D5" s="15">
        <f>B4*C5</f>
        <v>19846919.8013952</v>
      </c>
      <c r="E5" s="16" t="s">
        <v>11</v>
      </c>
    </row>
    <row r="6" spans="1:10">
      <c r="A6" s="20"/>
      <c r="B6" s="13"/>
      <c r="C6" s="19"/>
      <c r="D6" s="15"/>
      <c r="E6" s="16"/>
    </row>
    <row r="7" spans="1:10">
      <c r="A7" s="21" t="s">
        <v>12</v>
      </c>
      <c r="B7" s="13">
        <f>H4</f>
        <v>0</v>
      </c>
      <c r="C7" s="3">
        <v>0.19</v>
      </c>
      <c r="D7" s="15"/>
      <c r="E7" s="16"/>
      <c r="F7" t="s">
        <v>13</v>
      </c>
    </row>
    <row r="8" spans="1:10">
      <c r="A8" s="22"/>
      <c r="B8" s="7"/>
      <c r="C8" s="23">
        <v>0.15</v>
      </c>
      <c r="D8" s="15">
        <f>B7*C8</f>
        <v>0</v>
      </c>
      <c r="E8" s="16" t="s">
        <v>14</v>
      </c>
    </row>
    <row r="9" spans="1:10" ht="21.75" thickBot="1">
      <c r="A9" s="24" t="s">
        <v>15</v>
      </c>
      <c r="B9" s="25">
        <f>+B4+B7</f>
        <v>1797728242.8800001</v>
      </c>
      <c r="C9" s="26"/>
      <c r="D9" s="27"/>
      <c r="E9" s="28"/>
    </row>
    <row r="10" spans="1:10">
      <c r="B10" s="4">
        <v>1797728242.8800001</v>
      </c>
    </row>
    <row r="11" spans="1:10" ht="15.75" thickBot="1"/>
    <row r="12" spans="1:10" ht="15" customHeight="1">
      <c r="A12" s="29"/>
      <c r="B12" s="30"/>
      <c r="C12" s="83" t="s">
        <v>16</v>
      </c>
      <c r="D12" s="84"/>
      <c r="E12" s="84"/>
      <c r="F12" s="31" t="s">
        <v>17</v>
      </c>
      <c r="G12" s="32" t="s">
        <v>18</v>
      </c>
      <c r="H12" s="33" t="s">
        <v>19</v>
      </c>
      <c r="I12" s="34" t="s">
        <v>20</v>
      </c>
    </row>
    <row r="13" spans="1:10" ht="19.5" thickBot="1">
      <c r="A13" s="35" t="s">
        <v>1</v>
      </c>
      <c r="B13" s="36">
        <v>6703</v>
      </c>
      <c r="C13" s="85"/>
      <c r="D13" s="86"/>
      <c r="E13" s="86"/>
      <c r="F13" s="37" t="s">
        <v>21</v>
      </c>
      <c r="G13" s="38">
        <v>3000</v>
      </c>
      <c r="H13" s="39"/>
      <c r="I13" s="37"/>
    </row>
    <row r="14" spans="1:10" ht="40.5" customHeight="1">
      <c r="A14" s="40" t="s">
        <v>2</v>
      </c>
      <c r="B14" s="41"/>
      <c r="C14" s="87" t="s">
        <v>22</v>
      </c>
      <c r="D14" s="88"/>
      <c r="E14" s="88"/>
      <c r="F14" t="s">
        <v>23</v>
      </c>
      <c r="G14" s="42">
        <v>3000</v>
      </c>
      <c r="H14" s="43"/>
      <c r="I14" s="43"/>
    </row>
    <row r="15" spans="1:10" ht="37.5" customHeight="1">
      <c r="A15" s="44" t="s">
        <v>8</v>
      </c>
      <c r="B15" s="45">
        <v>695574808.50999999</v>
      </c>
      <c r="C15" s="46">
        <v>1E-3</v>
      </c>
      <c r="D15" s="47" t="s">
        <v>24</v>
      </c>
      <c r="E15" s="48" t="s">
        <v>9</v>
      </c>
      <c r="F15" s="37"/>
      <c r="G15" s="38"/>
      <c r="H15" s="49"/>
      <c r="I15" s="49"/>
    </row>
    <row r="16" spans="1:10" ht="42">
      <c r="A16" s="50" t="s">
        <v>25</v>
      </c>
      <c r="B16" s="51">
        <f>G21*I22</f>
        <v>66132000</v>
      </c>
      <c r="C16" s="52">
        <v>0.01</v>
      </c>
      <c r="D16" s="98">
        <f>+B16*C16</f>
        <v>661320</v>
      </c>
      <c r="E16" s="53" t="s">
        <v>26</v>
      </c>
      <c r="F16" s="37"/>
      <c r="G16" s="38"/>
      <c r="H16" s="49"/>
      <c r="I16" s="49"/>
    </row>
    <row r="17" spans="1:10">
      <c r="A17" s="44"/>
      <c r="B17" s="54"/>
      <c r="C17" s="54"/>
      <c r="D17" s="54"/>
      <c r="E17" s="55"/>
      <c r="F17" s="37"/>
      <c r="G17" s="37"/>
      <c r="H17" s="37"/>
      <c r="I17" s="37"/>
    </row>
    <row r="18" spans="1:10">
      <c r="A18" s="56" t="s">
        <v>12</v>
      </c>
      <c r="B18" s="45">
        <v>76523123.489999995</v>
      </c>
      <c r="C18" s="52">
        <v>0.19</v>
      </c>
      <c r="D18" s="54"/>
      <c r="E18" s="55"/>
      <c r="F18" s="37"/>
      <c r="G18" s="37"/>
      <c r="H18" s="49"/>
      <c r="I18" s="49"/>
    </row>
    <row r="19" spans="1:10">
      <c r="A19" s="57"/>
      <c r="B19" s="58"/>
      <c r="C19" s="59">
        <v>0.15</v>
      </c>
      <c r="D19" s="47" t="s">
        <v>27</v>
      </c>
      <c r="E19" s="48" t="s">
        <v>14</v>
      </c>
      <c r="F19" s="37"/>
      <c r="G19" s="38"/>
      <c r="H19" s="49">
        <v>0</v>
      </c>
      <c r="I19" s="49"/>
    </row>
    <row r="20" spans="1:10" ht="21.75" thickBot="1">
      <c r="A20" s="60" t="s">
        <v>15</v>
      </c>
      <c r="B20" s="61">
        <f>+B15+B18</f>
        <v>772097932</v>
      </c>
      <c r="C20" s="62"/>
      <c r="D20" s="63"/>
      <c r="E20" s="64"/>
      <c r="F20" s="65"/>
      <c r="G20" s="66">
        <f>SUM(G13:G19)</f>
        <v>6000</v>
      </c>
      <c r="H20" s="66">
        <f>SUM(H13:H19)</f>
        <v>0</v>
      </c>
      <c r="I20" s="66">
        <f>SUM(I13:I19)</f>
        <v>0</v>
      </c>
    </row>
    <row r="21" spans="1:10" ht="18.75">
      <c r="B21" s="17">
        <v>772097932</v>
      </c>
      <c r="F21" s="67" t="s">
        <v>28</v>
      </c>
      <c r="G21" s="68">
        <f>G20</f>
        <v>6000</v>
      </c>
      <c r="H21" s="69"/>
      <c r="I21" s="69"/>
    </row>
    <row r="22" spans="1:10" ht="15.75">
      <c r="B22" s="4"/>
      <c r="F22" s="57"/>
      <c r="G22" s="70" t="s">
        <v>29</v>
      </c>
      <c r="H22" s="71"/>
      <c r="I22" s="72">
        <v>11022</v>
      </c>
    </row>
    <row r="23" spans="1:10" ht="15.75" thickBot="1"/>
    <row r="24" spans="1:10">
      <c r="A24" s="9"/>
      <c r="B24" s="10"/>
      <c r="C24" s="80" t="s">
        <v>16</v>
      </c>
      <c r="D24" s="80"/>
      <c r="E24" s="80"/>
    </row>
    <row r="25" spans="1:10" ht="19.5" thickBot="1">
      <c r="A25" s="1" t="s">
        <v>1</v>
      </c>
      <c r="B25" s="8">
        <v>6608</v>
      </c>
      <c r="C25" s="80"/>
      <c r="D25" s="80"/>
      <c r="E25" s="80"/>
    </row>
    <row r="26" spans="1:10" ht="36" customHeight="1">
      <c r="A26" s="2" t="s">
        <v>2</v>
      </c>
      <c r="B26" s="73" t="s">
        <v>30</v>
      </c>
      <c r="C26" s="77" t="s">
        <v>31</v>
      </c>
      <c r="D26" s="77"/>
      <c r="E26" s="78"/>
      <c r="F26" s="5" t="s">
        <v>4</v>
      </c>
      <c r="G26" s="5" t="s">
        <v>5</v>
      </c>
      <c r="H26" s="5" t="s">
        <v>6</v>
      </c>
      <c r="I26" s="5" t="s">
        <v>7</v>
      </c>
    </row>
    <row r="27" spans="1:10">
      <c r="A27" s="12" t="s">
        <v>8</v>
      </c>
      <c r="B27" s="13">
        <v>37500</v>
      </c>
      <c r="C27" s="3">
        <v>0.11</v>
      </c>
      <c r="D27" s="15">
        <f>B27*C27</f>
        <v>4125</v>
      </c>
      <c r="E27" s="74" t="s">
        <v>9</v>
      </c>
      <c r="F27" t="s">
        <v>32</v>
      </c>
      <c r="G27" s="17">
        <v>37500</v>
      </c>
      <c r="H27" s="17">
        <v>7125</v>
      </c>
      <c r="I27" s="17">
        <f>G27+H27</f>
        <v>44625</v>
      </c>
      <c r="J27" s="6">
        <v>45201</v>
      </c>
    </row>
    <row r="28" spans="1:10">
      <c r="A28" s="18"/>
      <c r="B28" s="13"/>
      <c r="C28" s="19">
        <v>9.6600000000000002E-3</v>
      </c>
      <c r="D28" s="15">
        <f>B27*C28</f>
        <v>362.25</v>
      </c>
      <c r="E28" s="74" t="s">
        <v>11</v>
      </c>
      <c r="F28" t="s">
        <v>33</v>
      </c>
    </row>
    <row r="29" spans="1:10">
      <c r="A29" s="20"/>
      <c r="B29" s="13"/>
      <c r="C29" s="19"/>
      <c r="D29" s="15"/>
      <c r="E29" s="74"/>
    </row>
    <row r="30" spans="1:10">
      <c r="A30" s="21" t="s">
        <v>12</v>
      </c>
      <c r="B30" s="13">
        <v>7125</v>
      </c>
      <c r="C30" s="3">
        <v>0.19</v>
      </c>
      <c r="D30" s="15"/>
      <c r="E30" s="74"/>
      <c r="F30" s="79" t="s">
        <v>34</v>
      </c>
    </row>
    <row r="31" spans="1:10">
      <c r="A31" s="22"/>
      <c r="B31" s="7"/>
      <c r="C31" s="3">
        <v>0.15</v>
      </c>
      <c r="D31" s="15">
        <f>B30*C31</f>
        <v>1068.75</v>
      </c>
      <c r="E31" s="74" t="s">
        <v>14</v>
      </c>
      <c r="F31" s="79"/>
    </row>
    <row r="32" spans="1:10" ht="21.75" thickBot="1">
      <c r="A32" s="24" t="s">
        <v>15</v>
      </c>
      <c r="B32" s="25">
        <f>+B27+B30</f>
        <v>44625</v>
      </c>
      <c r="C32" s="26"/>
      <c r="D32" s="27"/>
      <c r="E32" s="28"/>
    </row>
    <row r="33" spans="2:3">
      <c r="B33" s="75" t="s">
        <v>35</v>
      </c>
    </row>
    <row r="35" spans="2:3">
      <c r="B35" s="17"/>
      <c r="C35" s="17"/>
    </row>
    <row r="38" spans="2:3">
      <c r="B38" s="76" t="s">
        <v>36</v>
      </c>
    </row>
  </sheetData>
  <mergeCells count="7">
    <mergeCell ref="C26:E26"/>
    <mergeCell ref="F30:F31"/>
    <mergeCell ref="C1:E2"/>
    <mergeCell ref="C3:E3"/>
    <mergeCell ref="C12:E13"/>
    <mergeCell ref="C14:E14"/>
    <mergeCell ref="C24:E2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C787D-266A-4647-8960-64E1FFAD6DF1}">
  <dimension ref="B1:K55"/>
  <sheetViews>
    <sheetView tabSelected="1" topLeftCell="A28" workbookViewId="0">
      <selection activeCell="H53" sqref="H53"/>
    </sheetView>
  </sheetViews>
  <sheetFormatPr defaultRowHeight="15"/>
  <cols>
    <col min="2" max="2" width="12.140625" customWidth="1"/>
    <col min="3" max="3" width="11.5703125" style="89" customWidth="1"/>
    <col min="4" max="4" width="12.42578125" customWidth="1"/>
    <col min="5" max="9" width="23.140625" style="90" customWidth="1"/>
    <col min="11" max="11" width="10.42578125" bestFit="1" customWidth="1"/>
  </cols>
  <sheetData>
    <row r="1" spans="2:11">
      <c r="J1" t="s">
        <v>37</v>
      </c>
      <c r="K1" s="6">
        <v>45087</v>
      </c>
    </row>
    <row r="4" spans="2:11" s="89" customFormat="1">
      <c r="B4" s="89" t="s">
        <v>38</v>
      </c>
      <c r="C4" s="89" t="s">
        <v>39</v>
      </c>
      <c r="D4" s="89" t="s">
        <v>40</v>
      </c>
      <c r="E4" s="91" t="s">
        <v>41</v>
      </c>
      <c r="F4" s="91" t="s">
        <v>6</v>
      </c>
      <c r="G4" s="91" t="s">
        <v>42</v>
      </c>
      <c r="H4" s="91" t="s">
        <v>43</v>
      </c>
      <c r="I4" s="91" t="s">
        <v>44</v>
      </c>
    </row>
    <row r="5" spans="2:11">
      <c r="B5" t="s">
        <v>45</v>
      </c>
      <c r="C5" s="92">
        <v>44966</v>
      </c>
      <c r="D5">
        <v>276890</v>
      </c>
      <c r="E5" s="90">
        <f>+G5-F5</f>
        <v>1673031</v>
      </c>
      <c r="F5" s="90">
        <v>0</v>
      </c>
      <c r="G5" s="90">
        <v>1673031</v>
      </c>
      <c r="H5" s="90">
        <v>83</v>
      </c>
      <c r="I5" s="90">
        <v>4500</v>
      </c>
    </row>
    <row r="6" spans="2:11">
      <c r="B6" t="s">
        <v>45</v>
      </c>
      <c r="C6" s="92">
        <v>45025</v>
      </c>
      <c r="D6">
        <v>276891</v>
      </c>
      <c r="E6" s="90">
        <f t="shared" ref="E6:E49" si="0">+G6-F6</f>
        <v>841050</v>
      </c>
      <c r="F6" s="90">
        <v>0</v>
      </c>
      <c r="G6" s="90">
        <v>841050</v>
      </c>
      <c r="H6" s="90">
        <v>42</v>
      </c>
      <c r="I6" s="90">
        <v>4500</v>
      </c>
    </row>
    <row r="7" spans="2:11">
      <c r="B7" t="s">
        <v>46</v>
      </c>
      <c r="C7" s="92">
        <v>45055</v>
      </c>
      <c r="D7">
        <v>858530</v>
      </c>
      <c r="E7" s="90">
        <f t="shared" si="0"/>
        <v>2575920</v>
      </c>
      <c r="F7" s="90">
        <v>0</v>
      </c>
      <c r="G7" s="90">
        <v>2575920</v>
      </c>
      <c r="H7" s="90">
        <v>120</v>
      </c>
      <c r="I7" s="90">
        <v>5800</v>
      </c>
    </row>
    <row r="8" spans="2:11">
      <c r="B8" t="s">
        <v>46</v>
      </c>
      <c r="C8" s="92">
        <v>45116</v>
      </c>
      <c r="D8">
        <v>858531</v>
      </c>
      <c r="E8" s="90">
        <f t="shared" si="0"/>
        <v>9511396</v>
      </c>
      <c r="F8" s="90">
        <v>0</v>
      </c>
      <c r="G8" s="90">
        <v>9511396</v>
      </c>
      <c r="H8" s="90">
        <v>446</v>
      </c>
      <c r="I8" s="90">
        <v>5800</v>
      </c>
    </row>
    <row r="9" spans="2:11">
      <c r="B9" t="s">
        <v>45</v>
      </c>
      <c r="C9" s="92">
        <v>45116</v>
      </c>
      <c r="D9">
        <v>276893</v>
      </c>
      <c r="E9" s="90">
        <f t="shared" si="0"/>
        <v>1968615</v>
      </c>
      <c r="F9" s="90">
        <v>0</v>
      </c>
      <c r="G9" s="90">
        <v>1968615</v>
      </c>
      <c r="H9" s="90">
        <v>99</v>
      </c>
      <c r="I9" s="90">
        <v>4500</v>
      </c>
    </row>
    <row r="10" spans="2:11">
      <c r="B10" t="s">
        <v>46</v>
      </c>
      <c r="C10" s="92">
        <v>45239</v>
      </c>
      <c r="D10">
        <v>858539</v>
      </c>
      <c r="E10" s="90">
        <f t="shared" si="0"/>
        <v>1903860</v>
      </c>
      <c r="F10" s="90">
        <v>0</v>
      </c>
      <c r="G10" s="90">
        <v>1903860</v>
      </c>
      <c r="H10" s="90">
        <v>90</v>
      </c>
      <c r="I10" s="90">
        <v>5800</v>
      </c>
    </row>
    <row r="11" spans="2:11">
      <c r="B11" t="s">
        <v>47</v>
      </c>
      <c r="C11" s="92">
        <v>45239</v>
      </c>
      <c r="D11">
        <v>959845</v>
      </c>
      <c r="E11" s="90">
        <f t="shared" si="0"/>
        <v>5716944</v>
      </c>
      <c r="F11" s="90">
        <v>0</v>
      </c>
      <c r="G11" s="90">
        <v>5716944</v>
      </c>
      <c r="H11" s="90">
        <v>333</v>
      </c>
      <c r="I11" s="90">
        <v>2151</v>
      </c>
    </row>
    <row r="12" spans="2:11">
      <c r="B12" t="s">
        <v>45</v>
      </c>
      <c r="C12" s="92">
        <v>45178</v>
      </c>
      <c r="D12">
        <v>276925</v>
      </c>
      <c r="E12" s="90">
        <f t="shared" si="0"/>
        <v>3548340</v>
      </c>
      <c r="F12" s="90">
        <v>0</v>
      </c>
      <c r="G12" s="90">
        <v>3548340</v>
      </c>
      <c r="H12" s="90">
        <v>180</v>
      </c>
      <c r="I12" s="90">
        <v>4500</v>
      </c>
    </row>
    <row r="13" spans="2:11">
      <c r="B13" t="s">
        <v>48</v>
      </c>
      <c r="C13" s="92">
        <v>45178</v>
      </c>
      <c r="D13">
        <v>331959</v>
      </c>
      <c r="E13" s="90">
        <f t="shared" si="0"/>
        <v>5839312</v>
      </c>
      <c r="F13" s="90">
        <v>0</v>
      </c>
      <c r="G13" s="90">
        <v>5839312</v>
      </c>
      <c r="H13" s="90">
        <v>326</v>
      </c>
      <c r="I13" s="90">
        <v>2558</v>
      </c>
    </row>
    <row r="14" spans="2:11">
      <c r="B14" t="s">
        <v>45</v>
      </c>
      <c r="C14" s="92">
        <v>45208</v>
      </c>
      <c r="D14">
        <v>276927</v>
      </c>
      <c r="E14" s="90">
        <f t="shared" si="0"/>
        <v>1371440</v>
      </c>
      <c r="F14" s="90">
        <v>0</v>
      </c>
      <c r="G14" s="90">
        <v>1371440</v>
      </c>
      <c r="H14" s="90">
        <v>70</v>
      </c>
      <c r="I14" s="90">
        <v>4500</v>
      </c>
    </row>
    <row r="15" spans="2:11">
      <c r="B15" t="s">
        <v>49</v>
      </c>
      <c r="C15" s="92">
        <v>45239</v>
      </c>
      <c r="D15">
        <v>178980</v>
      </c>
      <c r="E15" s="90">
        <f t="shared" si="0"/>
        <v>3625600</v>
      </c>
      <c r="F15" s="90">
        <v>0</v>
      </c>
      <c r="G15" s="90">
        <v>3625600</v>
      </c>
      <c r="H15" s="90">
        <v>206</v>
      </c>
      <c r="I15" s="90">
        <v>2662</v>
      </c>
    </row>
    <row r="16" spans="2:11">
      <c r="B16" t="s">
        <v>49</v>
      </c>
      <c r="C16" s="92">
        <v>45239</v>
      </c>
      <c r="D16">
        <v>178981</v>
      </c>
      <c r="E16" s="90">
        <f t="shared" si="0"/>
        <v>6318400</v>
      </c>
      <c r="F16" s="90">
        <v>0</v>
      </c>
      <c r="G16" s="90">
        <v>6318400</v>
      </c>
      <c r="H16" s="90">
        <v>359</v>
      </c>
      <c r="I16" s="90">
        <v>2662</v>
      </c>
    </row>
    <row r="17" spans="2:9">
      <c r="B17" t="s">
        <v>50</v>
      </c>
      <c r="C17" s="92">
        <v>45239</v>
      </c>
      <c r="D17">
        <v>551541</v>
      </c>
      <c r="E17" s="90">
        <f t="shared" si="0"/>
        <v>1688868</v>
      </c>
      <c r="F17" s="90">
        <v>0</v>
      </c>
      <c r="G17" s="90">
        <v>1688868</v>
      </c>
      <c r="H17" s="90">
        <v>86</v>
      </c>
      <c r="I17" s="90">
        <v>4700</v>
      </c>
    </row>
    <row r="18" spans="2:9">
      <c r="B18" t="s">
        <v>47</v>
      </c>
      <c r="C18" s="89" t="s">
        <v>51</v>
      </c>
      <c r="D18">
        <v>959921</v>
      </c>
      <c r="E18" s="90">
        <f t="shared" si="0"/>
        <v>8219112</v>
      </c>
      <c r="F18" s="90">
        <v>0</v>
      </c>
      <c r="G18" s="90">
        <v>8219112</v>
      </c>
      <c r="H18" s="90">
        <v>489</v>
      </c>
      <c r="I18" s="90">
        <v>2151</v>
      </c>
    </row>
    <row r="19" spans="2:9">
      <c r="B19" t="s">
        <v>48</v>
      </c>
      <c r="C19" s="89" t="s">
        <v>51</v>
      </c>
      <c r="D19">
        <v>332007</v>
      </c>
      <c r="E19" s="90">
        <f t="shared" si="0"/>
        <v>2721490</v>
      </c>
      <c r="F19" s="90">
        <v>0</v>
      </c>
      <c r="G19" s="90">
        <v>2721490</v>
      </c>
      <c r="H19" s="90">
        <v>155</v>
      </c>
      <c r="I19" s="90">
        <v>2558</v>
      </c>
    </row>
    <row r="20" spans="2:9">
      <c r="B20" t="s">
        <v>48</v>
      </c>
      <c r="C20" s="89" t="s">
        <v>52</v>
      </c>
      <c r="D20">
        <v>332008</v>
      </c>
      <c r="E20" s="90">
        <f t="shared" si="0"/>
        <v>6882736</v>
      </c>
      <c r="F20" s="90">
        <v>0</v>
      </c>
      <c r="G20" s="90">
        <v>6882736</v>
      </c>
      <c r="H20" s="90">
        <v>392</v>
      </c>
      <c r="I20" s="90">
        <v>2558</v>
      </c>
    </row>
    <row r="21" spans="2:9">
      <c r="B21" t="s">
        <v>46</v>
      </c>
      <c r="C21" s="89" t="s">
        <v>53</v>
      </c>
      <c r="D21">
        <v>858552</v>
      </c>
      <c r="E21" s="90">
        <f t="shared" si="0"/>
        <v>1388173</v>
      </c>
      <c r="F21" s="90">
        <v>0</v>
      </c>
      <c r="G21" s="90">
        <v>1388173</v>
      </c>
      <c r="H21" s="90">
        <v>67</v>
      </c>
      <c r="I21" s="90">
        <v>5800</v>
      </c>
    </row>
    <row r="22" spans="2:9">
      <c r="B22" t="s">
        <v>45</v>
      </c>
      <c r="C22" s="89" t="s">
        <v>53</v>
      </c>
      <c r="D22">
        <v>276958</v>
      </c>
      <c r="E22" s="90">
        <f t="shared" si="0"/>
        <v>2390472</v>
      </c>
      <c r="F22" s="90">
        <v>0</v>
      </c>
      <c r="G22" s="90">
        <v>2390472</v>
      </c>
      <c r="H22" s="90">
        <v>124</v>
      </c>
      <c r="I22" s="90">
        <v>4500</v>
      </c>
    </row>
    <row r="23" spans="2:9">
      <c r="B23" t="s">
        <v>50</v>
      </c>
      <c r="C23" s="89" t="s">
        <v>54</v>
      </c>
      <c r="D23">
        <v>551597</v>
      </c>
      <c r="E23" s="90">
        <f t="shared" si="0"/>
        <v>4200768</v>
      </c>
      <c r="F23" s="90">
        <v>0</v>
      </c>
      <c r="G23" s="90">
        <v>4200768</v>
      </c>
      <c r="H23" s="90">
        <v>208</v>
      </c>
      <c r="I23" s="90">
        <v>4700</v>
      </c>
    </row>
    <row r="24" spans="2:9">
      <c r="B24" t="s">
        <v>46</v>
      </c>
      <c r="C24" s="89" t="s">
        <v>55</v>
      </c>
      <c r="D24">
        <v>858563</v>
      </c>
      <c r="E24" s="90">
        <f t="shared" si="0"/>
        <v>4469544</v>
      </c>
      <c r="F24" s="90">
        <v>0</v>
      </c>
      <c r="G24" s="90">
        <v>4469544</v>
      </c>
      <c r="H24" s="90">
        <v>207</v>
      </c>
      <c r="I24" s="90">
        <v>5800</v>
      </c>
    </row>
    <row r="25" spans="2:9">
      <c r="B25" t="s">
        <v>49</v>
      </c>
      <c r="C25" s="89" t="s">
        <v>55</v>
      </c>
      <c r="D25">
        <v>179010</v>
      </c>
      <c r="E25" s="90">
        <f t="shared" si="0"/>
        <v>2705840</v>
      </c>
      <c r="F25" s="90">
        <v>0</v>
      </c>
      <c r="G25" s="90">
        <v>2705840</v>
      </c>
      <c r="H25" s="90">
        <v>149</v>
      </c>
      <c r="I25" s="90">
        <v>2662</v>
      </c>
    </row>
    <row r="26" spans="2:9">
      <c r="B26" t="s">
        <v>46</v>
      </c>
      <c r="C26" s="89" t="s">
        <v>56</v>
      </c>
      <c r="D26">
        <v>858564</v>
      </c>
      <c r="E26" s="90">
        <f t="shared" si="0"/>
        <v>15195090</v>
      </c>
      <c r="F26" s="90">
        <v>0</v>
      </c>
      <c r="G26" s="90">
        <v>15195090</v>
      </c>
      <c r="H26" s="90">
        <v>691</v>
      </c>
      <c r="I26" s="90">
        <v>5800</v>
      </c>
    </row>
    <row r="27" spans="2:9">
      <c r="B27" t="s">
        <v>47</v>
      </c>
      <c r="C27" s="89" t="s">
        <v>57</v>
      </c>
      <c r="D27">
        <v>959990</v>
      </c>
      <c r="E27" s="90">
        <f t="shared" si="0"/>
        <v>2825920</v>
      </c>
      <c r="F27" s="90">
        <v>0</v>
      </c>
      <c r="G27" s="90">
        <v>2825920</v>
      </c>
      <c r="H27" s="90">
        <v>160</v>
      </c>
      <c r="I27" s="90">
        <v>2151</v>
      </c>
    </row>
    <row r="28" spans="2:9">
      <c r="B28" t="s">
        <v>48</v>
      </c>
      <c r="C28" s="89" t="s">
        <v>57</v>
      </c>
      <c r="D28">
        <v>332060</v>
      </c>
      <c r="E28" s="90">
        <f t="shared" si="0"/>
        <v>2687422</v>
      </c>
      <c r="F28" s="90">
        <v>0</v>
      </c>
      <c r="G28" s="90">
        <v>2687422</v>
      </c>
      <c r="H28" s="90">
        <v>146</v>
      </c>
      <c r="I28" s="90">
        <v>2558</v>
      </c>
    </row>
    <row r="29" spans="2:9">
      <c r="B29" t="s">
        <v>46</v>
      </c>
      <c r="C29" s="89" t="s">
        <v>58</v>
      </c>
      <c r="D29">
        <v>858567</v>
      </c>
      <c r="E29" s="90">
        <f t="shared" si="0"/>
        <v>9738443</v>
      </c>
      <c r="F29" s="90">
        <v>0</v>
      </c>
      <c r="G29" s="90">
        <v>9738443</v>
      </c>
      <c r="H29" s="90">
        <v>451</v>
      </c>
      <c r="I29" s="90">
        <v>5800</v>
      </c>
    </row>
    <row r="30" spans="2:9">
      <c r="B30" t="s">
        <v>48</v>
      </c>
      <c r="C30" s="89" t="s">
        <v>58</v>
      </c>
      <c r="D30">
        <v>332075</v>
      </c>
      <c r="E30" s="90">
        <f t="shared" si="0"/>
        <v>3505401</v>
      </c>
      <c r="F30" s="90">
        <v>0</v>
      </c>
      <c r="G30" s="90">
        <v>3505401</v>
      </c>
      <c r="H30" s="90">
        <v>191</v>
      </c>
      <c r="I30" s="90">
        <v>2558</v>
      </c>
    </row>
    <row r="31" spans="2:9">
      <c r="B31" t="s">
        <v>47</v>
      </c>
      <c r="C31" s="89" t="s">
        <v>59</v>
      </c>
      <c r="D31">
        <v>296009</v>
      </c>
      <c r="E31" s="90">
        <f t="shared" si="0"/>
        <v>2658750</v>
      </c>
      <c r="F31" s="90">
        <v>0</v>
      </c>
      <c r="G31" s="90">
        <v>2658750</v>
      </c>
      <c r="H31" s="90">
        <v>150</v>
      </c>
      <c r="I31" s="90">
        <v>2151</v>
      </c>
    </row>
    <row r="32" spans="2:9">
      <c r="B32" t="s">
        <v>50</v>
      </c>
      <c r="C32" s="92">
        <v>45025</v>
      </c>
      <c r="D32">
        <v>551521</v>
      </c>
      <c r="E32" s="90">
        <f t="shared" si="0"/>
        <v>2007200</v>
      </c>
      <c r="F32" s="90">
        <v>0</v>
      </c>
      <c r="G32" s="90">
        <v>2007200</v>
      </c>
      <c r="H32" s="90">
        <v>100</v>
      </c>
      <c r="I32" s="90">
        <v>4700</v>
      </c>
    </row>
    <row r="33" spans="2:9">
      <c r="B33" t="s">
        <v>50</v>
      </c>
      <c r="C33" s="92">
        <v>45025</v>
      </c>
      <c r="D33">
        <v>551522</v>
      </c>
      <c r="E33" s="90">
        <f t="shared" si="0"/>
        <v>3271736</v>
      </c>
      <c r="F33" s="90">
        <v>0</v>
      </c>
      <c r="G33" s="90">
        <v>3271736</v>
      </c>
      <c r="H33" s="90">
        <v>163</v>
      </c>
      <c r="I33" s="90">
        <v>4700</v>
      </c>
    </row>
    <row r="34" spans="2:9">
      <c r="B34" t="s">
        <v>60</v>
      </c>
      <c r="C34" s="92">
        <v>45025</v>
      </c>
      <c r="D34">
        <v>881633</v>
      </c>
      <c r="E34" s="90">
        <f t="shared" si="0"/>
        <v>3480600</v>
      </c>
      <c r="F34" s="90">
        <v>0</v>
      </c>
      <c r="G34" s="90">
        <v>3480600</v>
      </c>
      <c r="H34" s="90">
        <v>200</v>
      </c>
      <c r="I34" s="90">
        <v>1878</v>
      </c>
    </row>
    <row r="35" spans="2:9">
      <c r="B35" t="s">
        <v>45</v>
      </c>
      <c r="C35" s="92">
        <v>45055</v>
      </c>
      <c r="D35">
        <v>276892</v>
      </c>
      <c r="E35" s="90">
        <f t="shared" si="0"/>
        <v>4005000</v>
      </c>
      <c r="F35" s="90">
        <v>0</v>
      </c>
      <c r="G35" s="90">
        <v>4005000</v>
      </c>
      <c r="H35" s="90">
        <v>200</v>
      </c>
      <c r="I35" s="90">
        <v>4500</v>
      </c>
    </row>
    <row r="36" spans="2:9">
      <c r="B36" t="s">
        <v>48</v>
      </c>
      <c r="C36" s="92">
        <v>45116</v>
      </c>
      <c r="D36">
        <v>331918</v>
      </c>
      <c r="E36" s="90">
        <f t="shared" si="0"/>
        <v>849948</v>
      </c>
      <c r="F36" s="90">
        <v>0</v>
      </c>
      <c r="G36" s="90">
        <v>849948</v>
      </c>
      <c r="H36" s="90">
        <v>47</v>
      </c>
      <c r="I36" s="90">
        <v>2558</v>
      </c>
    </row>
    <row r="37" spans="2:9">
      <c r="B37" t="s">
        <v>49</v>
      </c>
      <c r="C37" s="92">
        <v>45116</v>
      </c>
      <c r="D37">
        <v>178963</v>
      </c>
      <c r="E37" s="90">
        <f t="shared" si="0"/>
        <v>2344114</v>
      </c>
      <c r="G37" s="90">
        <v>2344114</v>
      </c>
      <c r="H37" s="90">
        <v>131</v>
      </c>
      <c r="I37" s="90">
        <v>2662</v>
      </c>
    </row>
    <row r="38" spans="2:9">
      <c r="B38" t="s">
        <v>47</v>
      </c>
      <c r="C38" s="89" t="s">
        <v>51</v>
      </c>
      <c r="D38">
        <v>959922</v>
      </c>
      <c r="E38" s="90">
        <f t="shared" si="0"/>
        <v>2522100</v>
      </c>
      <c r="F38" s="90">
        <v>0</v>
      </c>
      <c r="G38" s="90">
        <v>2522100</v>
      </c>
      <c r="H38" s="90">
        <v>150</v>
      </c>
      <c r="I38" s="90">
        <v>2151</v>
      </c>
    </row>
    <row r="39" spans="2:9">
      <c r="B39" t="s">
        <v>45</v>
      </c>
      <c r="C39" s="89" t="s">
        <v>59</v>
      </c>
      <c r="D39">
        <v>277001</v>
      </c>
      <c r="E39" s="90">
        <f t="shared" si="0"/>
        <v>2087913</v>
      </c>
      <c r="F39" s="90">
        <v>0</v>
      </c>
      <c r="G39" s="90">
        <v>2087913</v>
      </c>
      <c r="H39" s="90">
        <v>103</v>
      </c>
      <c r="I39" s="90">
        <v>4500</v>
      </c>
    </row>
    <row r="40" spans="2:9">
      <c r="B40" t="s">
        <v>45</v>
      </c>
      <c r="C40" s="89" t="s">
        <v>58</v>
      </c>
      <c r="D40">
        <v>277002</v>
      </c>
      <c r="E40" s="90">
        <f t="shared" si="0"/>
        <v>1954744</v>
      </c>
      <c r="F40" s="90">
        <v>0</v>
      </c>
      <c r="G40" s="90">
        <v>1954744</v>
      </c>
      <c r="H40" s="90">
        <v>97</v>
      </c>
      <c r="I40" s="90">
        <v>4500</v>
      </c>
    </row>
    <row r="41" spans="2:9" s="94" customFormat="1">
      <c r="B41" s="94" t="s">
        <v>61</v>
      </c>
      <c r="C41" s="95">
        <v>45178</v>
      </c>
      <c r="D41" s="94">
        <v>186002</v>
      </c>
      <c r="E41" s="96">
        <f t="shared" si="0"/>
        <v>72147000</v>
      </c>
      <c r="F41" s="96">
        <v>0</v>
      </c>
      <c r="G41" s="96">
        <v>72147000</v>
      </c>
      <c r="H41" s="96">
        <v>3000</v>
      </c>
      <c r="I41" s="96">
        <v>11022</v>
      </c>
    </row>
    <row r="42" spans="2:9" s="94" customFormat="1">
      <c r="B42" s="94" t="s">
        <v>61</v>
      </c>
      <c r="C42" s="97" t="s">
        <v>55</v>
      </c>
      <c r="D42" s="94">
        <v>186095</v>
      </c>
      <c r="E42" s="96">
        <f t="shared" si="0"/>
        <v>73251000</v>
      </c>
      <c r="F42" s="96">
        <v>0</v>
      </c>
      <c r="G42" s="96">
        <v>73251000</v>
      </c>
      <c r="H42" s="96">
        <v>3000</v>
      </c>
      <c r="I42" s="96">
        <v>11022</v>
      </c>
    </row>
    <row r="43" spans="2:9">
      <c r="B43" t="s">
        <v>62</v>
      </c>
      <c r="C43" s="89" t="s">
        <v>63</v>
      </c>
      <c r="D43">
        <v>745508</v>
      </c>
      <c r="E43" s="90">
        <f t="shared" si="0"/>
        <v>44435321.5</v>
      </c>
      <c r="F43" s="90">
        <v>8364678.5</v>
      </c>
      <c r="G43" s="90">
        <v>52800000</v>
      </c>
      <c r="H43" s="90">
        <v>3000</v>
      </c>
      <c r="I43" s="90">
        <v>2195</v>
      </c>
    </row>
    <row r="44" spans="2:9">
      <c r="B44" t="s">
        <v>64</v>
      </c>
      <c r="C44" s="92">
        <v>45178</v>
      </c>
      <c r="D44">
        <v>193403</v>
      </c>
      <c r="E44" s="90">
        <f t="shared" si="0"/>
        <v>72644095.060000002</v>
      </c>
      <c r="F44" s="90">
        <v>13485904.939999999</v>
      </c>
      <c r="G44" s="90">
        <v>86130000</v>
      </c>
      <c r="H44" s="90">
        <v>5000</v>
      </c>
      <c r="I44" s="90">
        <v>1520</v>
      </c>
    </row>
    <row r="45" spans="2:9">
      <c r="B45" t="s">
        <v>64</v>
      </c>
      <c r="C45" s="89" t="s">
        <v>65</v>
      </c>
      <c r="D45">
        <v>193436</v>
      </c>
      <c r="E45" s="90">
        <f t="shared" si="0"/>
        <v>71126593.469999999</v>
      </c>
      <c r="F45" s="90">
        <v>13198406.529999999</v>
      </c>
      <c r="G45" s="90">
        <v>84325000</v>
      </c>
      <c r="H45" s="90">
        <v>5000</v>
      </c>
      <c r="I45" s="90">
        <v>1520</v>
      </c>
    </row>
    <row r="46" spans="2:9">
      <c r="B46" t="s">
        <v>64</v>
      </c>
      <c r="C46" s="89" t="s">
        <v>54</v>
      </c>
      <c r="D46">
        <v>194698</v>
      </c>
      <c r="E46" s="90">
        <f t="shared" si="0"/>
        <v>73811785.769999996</v>
      </c>
      <c r="F46" s="90">
        <v>13708214.23</v>
      </c>
      <c r="G46" s="90">
        <v>87520000</v>
      </c>
      <c r="H46" s="90">
        <v>5000</v>
      </c>
      <c r="I46" s="90">
        <v>1520</v>
      </c>
    </row>
    <row r="47" spans="2:9">
      <c r="B47" t="s">
        <v>64</v>
      </c>
      <c r="C47" s="89" t="s">
        <v>55</v>
      </c>
      <c r="D47">
        <v>194700</v>
      </c>
      <c r="E47" s="90">
        <f t="shared" si="0"/>
        <v>74479873.379999995</v>
      </c>
      <c r="F47" s="90">
        <v>13835126.619999999</v>
      </c>
      <c r="G47" s="90">
        <v>88315000</v>
      </c>
      <c r="H47" s="90">
        <v>5000</v>
      </c>
      <c r="I47" s="90">
        <v>1520</v>
      </c>
    </row>
    <row r="48" spans="2:9">
      <c r="B48" t="s">
        <v>64</v>
      </c>
      <c r="C48" s="89" t="s">
        <v>59</v>
      </c>
      <c r="D48">
        <v>194849</v>
      </c>
      <c r="E48" s="90">
        <f t="shared" si="0"/>
        <v>74984207.329999998</v>
      </c>
      <c r="F48" s="90">
        <v>13930792.67</v>
      </c>
      <c r="G48" s="90">
        <v>88915000</v>
      </c>
      <c r="H48" s="90">
        <v>5000</v>
      </c>
      <c r="I48" s="90">
        <v>1520</v>
      </c>
    </row>
    <row r="49" spans="5:8">
      <c r="E49" s="93">
        <f>SUM(E5:E48)</f>
        <v>695575168.50999999</v>
      </c>
      <c r="F49" s="93">
        <f t="shared" ref="F49:I49" si="1">SUM(F5:F48)</f>
        <v>76523123.489999995</v>
      </c>
      <c r="G49" s="93">
        <f t="shared" si="1"/>
        <v>772098292</v>
      </c>
      <c r="H49" s="93">
        <f t="shared" si="1"/>
        <v>41211</v>
      </c>
    </row>
    <row r="53" spans="5:8">
      <c r="G53" s="90" t="s">
        <v>43</v>
      </c>
      <c r="H53" s="90">
        <f>+H41+H42</f>
        <v>6000</v>
      </c>
    </row>
    <row r="54" spans="5:8">
      <c r="G54" s="90" t="s">
        <v>44</v>
      </c>
      <c r="H54" s="90">
        <f>+I42</f>
        <v>11022</v>
      </c>
    </row>
    <row r="55" spans="5:8">
      <c r="G55" s="90" t="s">
        <v>66</v>
      </c>
      <c r="H55" s="90">
        <f>+H53*H54</f>
        <v>66132000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ASD2. HENRY ALEXANDER URREGO LEAL</cp:lastModifiedBy>
  <cp:revision/>
  <dcterms:created xsi:type="dcterms:W3CDTF">2021-03-12T17:11:51Z</dcterms:created>
  <dcterms:modified xsi:type="dcterms:W3CDTF">2023-11-21T16:29:46Z</dcterms:modified>
  <cp:category/>
  <cp:contentStatus/>
</cp:coreProperties>
</file>